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J:\020担い手育成係\Ｒ４年度\★R4 実施について\02 改正\作業用\★様式\"/>
    </mc:Choice>
  </mc:AlternateContent>
  <xr:revisionPtr revIDLastSave="0" documentId="13_ncr:1_{41E2EE9A-9778-42F0-855E-65E8CD4CFBE9}" xr6:coauthVersionLast="36" xr6:coauthVersionMax="36" xr10:uidLastSave="{00000000-0000-0000-0000-000000000000}"/>
  <bookViews>
    <workbookView xWindow="0" yWindow="0" windowWidth="20520" windowHeight="9360" xr2:uid="{998539CB-67D8-457F-8653-A4CBDC53246F}"/>
  </bookViews>
  <sheets>
    <sheet name="別紙様式２" sheetId="5" r:id="rId1"/>
    <sheet name="記載例" sheetId="6" state="hidden" r:id="rId2"/>
    <sheet name="選択肢" sheetId="2" state="hidden" r:id="rId3"/>
  </sheets>
  <definedNames>
    <definedName name="_xlnm.Print_Area" localSheetId="1">記載例!$A$1:$Q$23</definedName>
    <definedName name="_xlnm.Print_Area" localSheetId="0">別紙様式２!$A$1:$Q$20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22" i="6" l="1"/>
  <c r="P22" i="6"/>
  <c r="G22" i="6"/>
  <c r="F22" i="6"/>
  <c r="E22" i="6"/>
  <c r="K21" i="6"/>
  <c r="J21" i="6"/>
  <c r="L21" i="6" s="1"/>
  <c r="H21" i="6"/>
  <c r="I21" i="6" s="1"/>
  <c r="D21" i="6"/>
  <c r="K20" i="6"/>
  <c r="L20" i="6" s="1"/>
  <c r="J20" i="6"/>
  <c r="H20" i="6"/>
  <c r="I20" i="6" s="1"/>
  <c r="D20" i="6"/>
  <c r="L19" i="6"/>
  <c r="K19" i="6"/>
  <c r="J19" i="6"/>
  <c r="H19" i="6"/>
  <c r="I19" i="6" s="1"/>
  <c r="D19" i="6"/>
  <c r="M18" i="6"/>
  <c r="O18" i="6" s="1"/>
  <c r="L18" i="6"/>
  <c r="K18" i="6"/>
  <c r="J18" i="6"/>
  <c r="I18" i="6"/>
  <c r="N18" i="6" s="1"/>
  <c r="H18" i="6"/>
  <c r="D18" i="6"/>
  <c r="K17" i="6"/>
  <c r="J17" i="6"/>
  <c r="L17" i="6" s="1"/>
  <c r="H17" i="6"/>
  <c r="I17" i="6" s="1"/>
  <c r="D17" i="6"/>
  <c r="L16" i="6"/>
  <c r="K16" i="6"/>
  <c r="J16" i="6"/>
  <c r="H16" i="6"/>
  <c r="I16" i="6" s="1"/>
  <c r="D16" i="6"/>
  <c r="L15" i="6"/>
  <c r="K15" i="6"/>
  <c r="J15" i="6"/>
  <c r="H15" i="6"/>
  <c r="I15" i="6" s="1"/>
  <c r="D15" i="6"/>
  <c r="K14" i="6"/>
  <c r="L14" i="6" s="1"/>
  <c r="J14" i="6"/>
  <c r="H14" i="6"/>
  <c r="I14" i="6" s="1"/>
  <c r="D14" i="6"/>
  <c r="K13" i="6"/>
  <c r="J13" i="6"/>
  <c r="L13" i="6" s="1"/>
  <c r="I13" i="6"/>
  <c r="M13" i="6" s="1"/>
  <c r="O13" i="6" s="1"/>
  <c r="H13" i="6"/>
  <c r="D13" i="6"/>
  <c r="K12" i="6"/>
  <c r="J12" i="6"/>
  <c r="L12" i="6" s="1"/>
  <c r="H12" i="6"/>
  <c r="I12" i="6" s="1"/>
  <c r="D12" i="6"/>
  <c r="K11" i="6"/>
  <c r="L11" i="6" s="1"/>
  <c r="J11" i="6"/>
  <c r="J22" i="6" s="1"/>
  <c r="H11" i="6"/>
  <c r="H22" i="6" s="1"/>
  <c r="D11" i="6"/>
  <c r="D22" i="6" s="1"/>
  <c r="L10" i="6"/>
  <c r="M10" i="6" s="1"/>
  <c r="O10" i="6" s="1"/>
  <c r="K10" i="6"/>
  <c r="J10" i="6"/>
  <c r="I10" i="6"/>
  <c r="N10" i="6" s="1"/>
  <c r="H10" i="6"/>
  <c r="D10" i="6"/>
  <c r="K9" i="6"/>
  <c r="J9" i="6"/>
  <c r="L9" i="6" s="1"/>
  <c r="H9" i="6"/>
  <c r="I9" i="6" s="1"/>
  <c r="D9" i="6"/>
  <c r="K8" i="6"/>
  <c r="J8" i="6"/>
  <c r="L8" i="6" s="1"/>
  <c r="H8" i="6"/>
  <c r="I8" i="6" s="1"/>
  <c r="D8" i="6"/>
  <c r="L22" i="6" l="1"/>
  <c r="M21" i="6"/>
  <c r="O21" i="6" s="1"/>
  <c r="N21" i="6"/>
  <c r="M15" i="6"/>
  <c r="O15" i="6" s="1"/>
  <c r="M17" i="6"/>
  <c r="O17" i="6" s="1"/>
  <c r="N20" i="6"/>
  <c r="M20" i="6"/>
  <c r="O20" i="6" s="1"/>
  <c r="M8" i="6"/>
  <c r="O8" i="6" s="1"/>
  <c r="M12" i="6"/>
  <c r="O12" i="6" s="1"/>
  <c r="M14" i="6"/>
  <c r="O14" i="6" s="1"/>
  <c r="N9" i="6"/>
  <c r="M9" i="6"/>
  <c r="O9" i="6" s="1"/>
  <c r="M16" i="6"/>
  <c r="O16" i="6" s="1"/>
  <c r="M19" i="6"/>
  <c r="O19" i="6" s="1"/>
  <c r="N13" i="6"/>
  <c r="I11" i="6"/>
  <c r="K22" i="6"/>
  <c r="Q19" i="5"/>
  <c r="P19" i="5"/>
  <c r="N17" i="6" l="1"/>
  <c r="I22" i="6"/>
  <c r="M11" i="6"/>
  <c r="N14" i="6"/>
  <c r="N19" i="6"/>
  <c r="N12" i="6"/>
  <c r="N15" i="6"/>
  <c r="N16" i="6"/>
  <c r="N8" i="6"/>
  <c r="H8" i="5"/>
  <c r="H9" i="5"/>
  <c r="H10" i="5"/>
  <c r="H11" i="5"/>
  <c r="H12" i="5"/>
  <c r="H13" i="5"/>
  <c r="H14" i="5"/>
  <c r="H15" i="5"/>
  <c r="H16" i="5"/>
  <c r="H17" i="5"/>
  <c r="H18" i="5"/>
  <c r="O11" i="6" l="1"/>
  <c r="O22" i="6" s="1"/>
  <c r="M22" i="6"/>
  <c r="N11" i="6"/>
  <c r="N22" i="6" s="1"/>
  <c r="K9" i="5"/>
  <c r="K10" i="5"/>
  <c r="K11" i="5"/>
  <c r="K12" i="5"/>
  <c r="K13" i="5"/>
  <c r="K14" i="5"/>
  <c r="K15" i="5"/>
  <c r="K16" i="5"/>
  <c r="K17" i="5"/>
  <c r="K18" i="5"/>
  <c r="K8" i="5"/>
  <c r="J9" i="5"/>
  <c r="J10" i="5"/>
  <c r="J11" i="5"/>
  <c r="J12" i="5"/>
  <c r="J13" i="5"/>
  <c r="J14" i="5"/>
  <c r="J15" i="5"/>
  <c r="J16" i="5"/>
  <c r="J8" i="5"/>
  <c r="G19" i="5" l="1"/>
  <c r="H19" i="5"/>
  <c r="F19" i="5"/>
  <c r="E19" i="5"/>
  <c r="J18" i="5"/>
  <c r="L18" i="5" s="1"/>
  <c r="I18" i="5"/>
  <c r="D18" i="5"/>
  <c r="J17" i="5"/>
  <c r="L17" i="5" s="1"/>
  <c r="I17" i="5"/>
  <c r="D17" i="5"/>
  <c r="I16" i="5"/>
  <c r="D16" i="5"/>
  <c r="I15" i="5"/>
  <c r="D15" i="5"/>
  <c r="I14" i="5"/>
  <c r="D14" i="5"/>
  <c r="I13" i="5"/>
  <c r="D13" i="5"/>
  <c r="I12" i="5"/>
  <c r="D12" i="5"/>
  <c r="I11" i="5"/>
  <c r="D11" i="5"/>
  <c r="I10" i="5"/>
  <c r="D10" i="5"/>
  <c r="I9" i="5"/>
  <c r="D9" i="5"/>
  <c r="I8" i="5"/>
  <c r="D8" i="5"/>
  <c r="D19" i="5" l="1"/>
  <c r="L16" i="5"/>
  <c r="M16" i="5" s="1"/>
  <c r="O16" i="5" s="1"/>
  <c r="L15" i="5"/>
  <c r="M15" i="5" s="1"/>
  <c r="O15" i="5" s="1"/>
  <c r="L14" i="5"/>
  <c r="M14" i="5" s="1"/>
  <c r="O14" i="5" s="1"/>
  <c r="L13" i="5"/>
  <c r="M13" i="5" s="1"/>
  <c r="O13" i="5" s="1"/>
  <c r="L12" i="5"/>
  <c r="M12" i="5" s="1"/>
  <c r="O12" i="5" s="1"/>
  <c r="L11" i="5"/>
  <c r="M11" i="5" s="1"/>
  <c r="L10" i="5"/>
  <c r="M10" i="5" s="1"/>
  <c r="O10" i="5" s="1"/>
  <c r="L9" i="5"/>
  <c r="M9" i="5" s="1"/>
  <c r="L8" i="5"/>
  <c r="M8" i="5" s="1"/>
  <c r="M17" i="5"/>
  <c r="O17" i="5" s="1"/>
  <c r="I19" i="5"/>
  <c r="M18" i="5"/>
  <c r="O18" i="5" s="1"/>
  <c r="J19" i="5"/>
  <c r="K19" i="5"/>
  <c r="N17" i="5" l="1"/>
  <c r="N13" i="5"/>
  <c r="O11" i="5"/>
  <c r="N11" i="5"/>
  <c r="O9" i="5"/>
  <c r="N9" i="5"/>
  <c r="L19" i="5"/>
  <c r="N8" i="5"/>
  <c r="N18" i="5"/>
  <c r="N16" i="5"/>
  <c r="N15" i="5"/>
  <c r="N14" i="5"/>
  <c r="N12" i="5"/>
  <c r="N10" i="5"/>
  <c r="M19" i="5" l="1"/>
  <c r="O8" i="5"/>
  <c r="O19" i="5" s="1"/>
  <c r="N19" i="5"/>
</calcChain>
</file>

<file path=xl/sharedStrings.xml><?xml version="1.0" encoding="utf-8"?>
<sst xmlns="http://schemas.openxmlformats.org/spreadsheetml/2006/main" count="113" uniqueCount="51">
  <si>
    <t>市町村名</t>
    <rPh sb="0" eb="3">
      <t>シチョウソン</t>
    </rPh>
    <rPh sb="3" eb="4">
      <t>メイ</t>
    </rPh>
    <phoneticPr fontId="3"/>
  </si>
  <si>
    <t>うち施設分</t>
    <rPh sb="2" eb="4">
      <t>シセツ</t>
    </rPh>
    <rPh sb="4" eb="5">
      <t>ブン</t>
    </rPh>
    <phoneticPr fontId="3"/>
  </si>
  <si>
    <t>うち機械分</t>
    <rPh sb="2" eb="4">
      <t>キカイ</t>
    </rPh>
    <rPh sb="4" eb="5">
      <t>ブン</t>
    </rPh>
    <phoneticPr fontId="3"/>
  </si>
  <si>
    <t>①</t>
    <phoneticPr fontId="3"/>
  </si>
  <si>
    <t>②</t>
    <phoneticPr fontId="3"/>
  </si>
  <si>
    <t>③</t>
    <phoneticPr fontId="3"/>
  </si>
  <si>
    <t>⑤＝③＋④</t>
    <phoneticPr fontId="3"/>
  </si>
  <si>
    <t>⑥＝①×1/2</t>
    <phoneticPr fontId="3"/>
  </si>
  <si>
    <t>⑦＝②×1/2、1/3</t>
    <phoneticPr fontId="3"/>
  </si>
  <si>
    <t>⑧＝⑥＋⑦</t>
    <phoneticPr fontId="3"/>
  </si>
  <si>
    <t>⑨＝⑧－⑤</t>
    <phoneticPr fontId="3"/>
  </si>
  <si>
    <t>うち機械分</t>
    <rPh sb="2" eb="5">
      <t>キカイブン</t>
    </rPh>
    <phoneticPr fontId="3"/>
  </si>
  <si>
    <t>小計</t>
    <rPh sb="0" eb="2">
      <t>ショウケイ</t>
    </rPh>
    <phoneticPr fontId="3"/>
  </si>
  <si>
    <t>新規参入</t>
    <rPh sb="0" eb="2">
      <t>シンキ</t>
    </rPh>
    <rPh sb="2" eb="4">
      <t>サンニュウ</t>
    </rPh>
    <phoneticPr fontId="3"/>
  </si>
  <si>
    <t>農家子弟</t>
    <rPh sb="0" eb="4">
      <t>ノウカシテイ</t>
    </rPh>
    <phoneticPr fontId="3"/>
  </si>
  <si>
    <t>合　　計</t>
    <rPh sb="0" eb="1">
      <t>アイ</t>
    </rPh>
    <rPh sb="3" eb="4">
      <t>ケイ</t>
    </rPh>
    <phoneticPr fontId="3"/>
  </si>
  <si>
    <t>県補助金額
（合計）</t>
    <rPh sb="0" eb="1">
      <t>ケン</t>
    </rPh>
    <rPh sb="1" eb="5">
      <t>ホジョキンガク</t>
    </rPh>
    <rPh sb="7" eb="9">
      <t>ゴウケイ</t>
    </rPh>
    <phoneticPr fontId="3"/>
  </si>
  <si>
    <t>補助額
（合計）</t>
    <rPh sb="0" eb="3">
      <t>ホジョガク</t>
    </rPh>
    <rPh sb="5" eb="7">
      <t>ゴウケイ</t>
    </rPh>
    <phoneticPr fontId="3"/>
  </si>
  <si>
    <t>⑩＝⑤＋⑨</t>
    <phoneticPr fontId="3"/>
  </si>
  <si>
    <t>補助額
（小計）</t>
    <rPh sb="0" eb="3">
      <t>ホジョガク</t>
    </rPh>
    <rPh sb="5" eb="7">
      <t>ショウケイ</t>
    </rPh>
    <phoneticPr fontId="3"/>
  </si>
  <si>
    <t>【⑤＜⑧の場合】</t>
    <rPh sb="5" eb="7">
      <t>バアイ</t>
    </rPh>
    <phoneticPr fontId="3"/>
  </si>
  <si>
    <t>例１</t>
    <rPh sb="0" eb="1">
      <t>レイ</t>
    </rPh>
    <phoneticPr fontId="3"/>
  </si>
  <si>
    <t>例２</t>
    <rPh sb="0" eb="1">
      <t>レイ</t>
    </rPh>
    <phoneticPr fontId="3"/>
  </si>
  <si>
    <t>例３</t>
    <rPh sb="0" eb="1">
      <t>レイ</t>
    </rPh>
    <phoneticPr fontId="3"/>
  </si>
  <si>
    <t>新規就農者資本装備支援の補助率により算定した補助金額</t>
    <rPh sb="0" eb="2">
      <t>シンキ</t>
    </rPh>
    <rPh sb="2" eb="5">
      <t>シュウノウシャ</t>
    </rPh>
    <rPh sb="5" eb="9">
      <t>シホンソウビ</t>
    </rPh>
    <rPh sb="9" eb="11">
      <t>シエン</t>
    </rPh>
    <rPh sb="12" eb="15">
      <t>ホジョリツ</t>
    </rPh>
    <rPh sb="18" eb="20">
      <t>サンテイ</t>
    </rPh>
    <rPh sb="22" eb="24">
      <t>ホジョ</t>
    </rPh>
    <rPh sb="24" eb="26">
      <t>キンガク</t>
    </rPh>
    <phoneticPr fontId="3"/>
  </si>
  <si>
    <t>④＝③×2</t>
    <phoneticPr fontId="3"/>
  </si>
  <si>
    <t>県補助金額
※</t>
    <rPh sb="0" eb="1">
      <t>ケン</t>
    </rPh>
    <rPh sb="1" eb="4">
      <t>ホジョキン</t>
    </rPh>
    <rPh sb="4" eb="5">
      <t>ガク</t>
    </rPh>
    <phoneticPr fontId="3"/>
  </si>
  <si>
    <t xml:space="preserve">国庫補助金額
</t>
    <rPh sb="0" eb="2">
      <t>コッコ</t>
    </rPh>
    <rPh sb="2" eb="5">
      <t>ホジョキン</t>
    </rPh>
    <rPh sb="5" eb="6">
      <t>ガク</t>
    </rPh>
    <phoneticPr fontId="3"/>
  </si>
  <si>
    <t>※千円未満切捨て</t>
    <rPh sb="1" eb="3">
      <t>センエン</t>
    </rPh>
    <rPh sb="3" eb="5">
      <t>ミマン</t>
    </rPh>
    <rPh sb="5" eb="7">
      <t>キリス</t>
    </rPh>
    <phoneticPr fontId="3"/>
  </si>
  <si>
    <t>⑪＝③＋⑨</t>
    <phoneticPr fontId="3"/>
  </si>
  <si>
    <r>
      <t xml:space="preserve">その他
</t>
    </r>
    <r>
      <rPr>
        <sz val="10"/>
        <color theme="1"/>
        <rFont val="ＭＳ 明朝"/>
        <family val="1"/>
        <charset val="128"/>
      </rPr>
      <t>（市町村負担等）</t>
    </r>
    <rPh sb="2" eb="3">
      <t>タ</t>
    </rPh>
    <rPh sb="5" eb="8">
      <t>シチョウソン</t>
    </rPh>
    <rPh sb="8" eb="10">
      <t>フタン</t>
    </rPh>
    <rPh sb="10" eb="11">
      <t>トウ</t>
    </rPh>
    <phoneticPr fontId="3"/>
  </si>
  <si>
    <t>（単位：円）</t>
    <rPh sb="1" eb="3">
      <t>タンイ</t>
    </rPh>
    <rPh sb="4" eb="5">
      <t>エン</t>
    </rPh>
    <phoneticPr fontId="3"/>
  </si>
  <si>
    <t xml:space="preserve">県上乗せ
</t>
    <rPh sb="0" eb="1">
      <t>ケン</t>
    </rPh>
    <rPh sb="1" eb="3">
      <t>ウワノ</t>
    </rPh>
    <phoneticPr fontId="3"/>
  </si>
  <si>
    <t xml:space="preserve">自己負担
</t>
    <rPh sb="0" eb="4">
      <t>ジコフタン</t>
    </rPh>
    <phoneticPr fontId="3"/>
  </si>
  <si>
    <t>Ａ</t>
    <phoneticPr fontId="2"/>
  </si>
  <si>
    <t>Ｂ</t>
    <phoneticPr fontId="2"/>
  </si>
  <si>
    <t>Ｃ</t>
    <phoneticPr fontId="2"/>
  </si>
  <si>
    <t>Ｄ</t>
    <phoneticPr fontId="2"/>
  </si>
  <si>
    <t>Ｅ</t>
    <phoneticPr fontId="2"/>
  </si>
  <si>
    <t>Ｆ</t>
    <phoneticPr fontId="2"/>
  </si>
  <si>
    <t>Ｇ</t>
    <phoneticPr fontId="3"/>
  </si>
  <si>
    <t>Ｈ</t>
    <phoneticPr fontId="3"/>
  </si>
  <si>
    <t>Ｉ</t>
    <phoneticPr fontId="3"/>
  </si>
  <si>
    <t>Ｊ</t>
    <phoneticPr fontId="3"/>
  </si>
  <si>
    <t>併用</t>
    <rPh sb="0" eb="2">
      <t>ヘイヨウ</t>
    </rPh>
    <phoneticPr fontId="3"/>
  </si>
  <si>
    <t>単独</t>
    <rPh sb="0" eb="2">
      <t>タンドク</t>
    </rPh>
    <phoneticPr fontId="3"/>
  </si>
  <si>
    <t xml:space="preserve">交付対象者名
</t>
    <rPh sb="0" eb="5">
      <t>コウフタイショウシャ</t>
    </rPh>
    <rPh sb="5" eb="6">
      <t>メイ</t>
    </rPh>
    <phoneticPr fontId="3"/>
  </si>
  <si>
    <t xml:space="preserve">就農形態
</t>
    <rPh sb="0" eb="2">
      <t>シュウノウ</t>
    </rPh>
    <rPh sb="2" eb="4">
      <t>ケイタイ</t>
    </rPh>
    <phoneticPr fontId="3"/>
  </si>
  <si>
    <t xml:space="preserve">区分
</t>
    <rPh sb="0" eb="2">
      <t>クブン</t>
    </rPh>
    <phoneticPr fontId="3"/>
  </si>
  <si>
    <t>　総事業費（消費税込み）</t>
    <rPh sb="1" eb="5">
      <t>ソウジギョウヒ</t>
    </rPh>
    <rPh sb="6" eb="9">
      <t>ショウヒゼイ</t>
    </rPh>
    <rPh sb="9" eb="10">
      <t>コ</t>
    </rPh>
    <phoneticPr fontId="3"/>
  </si>
  <si>
    <t>別紙様式２</t>
    <rPh sb="0" eb="2">
      <t>ベッシ</t>
    </rPh>
    <rPh sb="2" eb="4">
      <t>ヨウシキ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</si>
</sst>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2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2"/>
      <color theme="1"/>
      <name val="ＭＳ ゴシック"/>
      <family val="3"/>
      <charset val="128"/>
    </font>
    <font>
      <sz val="12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distributed" vertical="center"/>
    </xf>
    <xf numFmtId="0" fontId="4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right" vertical="center"/>
    </xf>
    <xf numFmtId="38" fontId="2" fillId="0" borderId="9" xfId="1" applyFont="1" applyBorder="1" applyAlignment="1">
      <alignment horizontal="right" vertical="center"/>
    </xf>
    <xf numFmtId="38" fontId="2" fillId="0" borderId="10" xfId="1" applyFont="1" applyBorder="1" applyAlignment="1">
      <alignment horizontal="right" vertical="center"/>
    </xf>
    <xf numFmtId="38" fontId="2" fillId="0" borderId="1" xfId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/>
    </xf>
    <xf numFmtId="38" fontId="2" fillId="0" borderId="16" xfId="1" applyFont="1" applyBorder="1" applyAlignment="1">
      <alignment horizontal="right" vertical="center"/>
    </xf>
    <xf numFmtId="38" fontId="2" fillId="0" borderId="17" xfId="1" applyFont="1" applyBorder="1" applyAlignment="1">
      <alignment horizontal="right" vertical="center"/>
    </xf>
    <xf numFmtId="38" fontId="2" fillId="0" borderId="14" xfId="1" applyFont="1" applyBorder="1" applyAlignment="1">
      <alignment horizontal="right" vertical="center"/>
    </xf>
    <xf numFmtId="38" fontId="2" fillId="0" borderId="21" xfId="1" applyFont="1" applyBorder="1" applyAlignment="1">
      <alignment horizontal="right" vertical="center"/>
    </xf>
    <xf numFmtId="38" fontId="2" fillId="0" borderId="22" xfId="1" applyFont="1" applyBorder="1" applyAlignment="1">
      <alignment horizontal="right" vertical="center"/>
    </xf>
    <xf numFmtId="38" fontId="2" fillId="0" borderId="19" xfId="1" applyFont="1" applyBorder="1" applyAlignment="1">
      <alignment horizontal="right" vertical="center"/>
    </xf>
    <xf numFmtId="0" fontId="2" fillId="0" borderId="19" xfId="0" applyFont="1" applyBorder="1" applyAlignment="1">
      <alignment horizontal="center" vertical="center"/>
    </xf>
    <xf numFmtId="0" fontId="4" fillId="0" borderId="28" xfId="0" applyFont="1" applyFill="1" applyBorder="1">
      <alignment vertical="center"/>
    </xf>
    <xf numFmtId="0" fontId="6" fillId="0" borderId="0" xfId="0" applyFont="1">
      <alignment vertical="center"/>
    </xf>
    <xf numFmtId="0" fontId="4" fillId="0" borderId="7" xfId="0" applyFont="1" applyFill="1" applyBorder="1" applyAlignment="1">
      <alignment horizontal="center" vertical="center" shrinkToFit="1"/>
    </xf>
    <xf numFmtId="0" fontId="4" fillId="0" borderId="8" xfId="0" applyFont="1" applyFill="1" applyBorder="1" applyAlignment="1">
      <alignment horizontal="center" vertical="center" shrinkToFit="1"/>
    </xf>
    <xf numFmtId="0" fontId="4" fillId="0" borderId="30" xfId="0" applyFont="1" applyFill="1" applyBorder="1" applyAlignment="1">
      <alignment horizontal="center" vertical="center" shrinkToFit="1"/>
    </xf>
    <xf numFmtId="0" fontId="4" fillId="0" borderId="31" xfId="0" applyFont="1" applyFill="1" applyBorder="1" applyAlignment="1">
      <alignment horizontal="center" vertical="center" shrinkToFit="1"/>
    </xf>
    <xf numFmtId="0" fontId="4" fillId="0" borderId="28" xfId="0" applyFont="1" applyFill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/>
    </xf>
    <xf numFmtId="0" fontId="2" fillId="0" borderId="28" xfId="0" applyFont="1" applyBorder="1">
      <alignment vertical="center"/>
    </xf>
    <xf numFmtId="0" fontId="4" fillId="2" borderId="29" xfId="0" applyFont="1" applyFill="1" applyBorder="1">
      <alignment vertical="center"/>
    </xf>
    <xf numFmtId="38" fontId="5" fillId="2" borderId="20" xfId="1" applyFont="1" applyFill="1" applyBorder="1" applyAlignment="1">
      <alignment horizontal="right" vertical="center"/>
    </xf>
    <xf numFmtId="38" fontId="5" fillId="2" borderId="2" xfId="1" applyFont="1" applyFill="1" applyBorder="1" applyAlignment="1">
      <alignment horizontal="right" vertical="center"/>
    </xf>
    <xf numFmtId="38" fontId="5" fillId="2" borderId="15" xfId="1" applyFont="1" applyFill="1" applyBorder="1" applyAlignment="1">
      <alignment horizontal="right" vertical="center"/>
    </xf>
    <xf numFmtId="0" fontId="4" fillId="2" borderId="11" xfId="0" applyFont="1" applyFill="1" applyBorder="1" applyAlignment="1">
      <alignment horizontal="center" vertical="center" shrinkToFit="1"/>
    </xf>
    <xf numFmtId="0" fontId="4" fillId="2" borderId="7" xfId="0" applyFont="1" applyFill="1" applyBorder="1" applyAlignment="1">
      <alignment horizontal="center" vertical="center" shrinkToFit="1"/>
    </xf>
    <xf numFmtId="0" fontId="4" fillId="2" borderId="8" xfId="0" applyFont="1" applyFill="1" applyBorder="1" applyAlignment="1">
      <alignment horizontal="center" vertical="center" shrinkToFit="1"/>
    </xf>
    <xf numFmtId="0" fontId="4" fillId="2" borderId="28" xfId="0" applyFont="1" applyFill="1" applyBorder="1" applyAlignment="1">
      <alignment horizontal="center" vertical="center" shrinkToFit="1"/>
    </xf>
    <xf numFmtId="0" fontId="4" fillId="2" borderId="32" xfId="0" applyFont="1" applyFill="1" applyBorder="1" applyAlignment="1">
      <alignment horizontal="center" vertical="center" shrinkToFit="1"/>
    </xf>
    <xf numFmtId="0" fontId="4" fillId="2" borderId="30" xfId="0" applyFont="1" applyFill="1" applyBorder="1" applyAlignment="1">
      <alignment horizontal="center" vertical="center" shrinkToFit="1"/>
    </xf>
    <xf numFmtId="0" fontId="4" fillId="2" borderId="31" xfId="0" applyFont="1" applyFill="1" applyBorder="1" applyAlignment="1">
      <alignment horizontal="center" vertical="center" shrinkToFit="1"/>
    </xf>
    <xf numFmtId="38" fontId="2" fillId="2" borderId="19" xfId="1" applyFont="1" applyFill="1" applyBorder="1" applyAlignment="1">
      <alignment horizontal="right" vertical="center"/>
    </xf>
    <xf numFmtId="38" fontId="5" fillId="2" borderId="19" xfId="1" applyFont="1" applyFill="1" applyBorder="1" applyAlignment="1">
      <alignment horizontal="right" vertical="center"/>
    </xf>
    <xf numFmtId="38" fontId="5" fillId="2" borderId="23" xfId="1" applyFont="1" applyFill="1" applyBorder="1" applyAlignment="1">
      <alignment horizontal="right" vertical="center"/>
    </xf>
    <xf numFmtId="38" fontId="5" fillId="2" borderId="21" xfId="1" applyFont="1" applyFill="1" applyBorder="1" applyAlignment="1">
      <alignment horizontal="right" vertical="center"/>
    </xf>
    <xf numFmtId="38" fontId="5" fillId="2" borderId="22" xfId="1" applyFont="1" applyFill="1" applyBorder="1" applyAlignment="1">
      <alignment horizontal="right" vertical="center"/>
    </xf>
    <xf numFmtId="38" fontId="2" fillId="2" borderId="1" xfId="1" applyFont="1" applyFill="1" applyBorder="1" applyAlignment="1">
      <alignment horizontal="right" vertical="center"/>
    </xf>
    <xf numFmtId="38" fontId="5" fillId="2" borderId="1" xfId="1" applyFont="1" applyFill="1" applyBorder="1" applyAlignment="1">
      <alignment horizontal="right" vertical="center"/>
    </xf>
    <xf numFmtId="38" fontId="5" fillId="2" borderId="12" xfId="1" applyFont="1" applyFill="1" applyBorder="1" applyAlignment="1">
      <alignment horizontal="right" vertical="center"/>
    </xf>
    <xf numFmtId="38" fontId="5" fillId="2" borderId="9" xfId="1" applyFont="1" applyFill="1" applyBorder="1" applyAlignment="1">
      <alignment horizontal="right" vertical="center"/>
    </xf>
    <xf numFmtId="38" fontId="5" fillId="2" borderId="10" xfId="1" applyFont="1" applyFill="1" applyBorder="1" applyAlignment="1">
      <alignment horizontal="right" vertical="center"/>
    </xf>
    <xf numFmtId="38" fontId="2" fillId="2" borderId="14" xfId="1" applyFont="1" applyFill="1" applyBorder="1" applyAlignment="1">
      <alignment horizontal="right" vertical="center"/>
    </xf>
    <xf numFmtId="38" fontId="5" fillId="2" borderId="14" xfId="1" applyFont="1" applyFill="1" applyBorder="1" applyAlignment="1">
      <alignment horizontal="right" vertical="center"/>
    </xf>
    <xf numFmtId="38" fontId="5" fillId="2" borderId="18" xfId="1" applyFont="1" applyFill="1" applyBorder="1" applyAlignment="1">
      <alignment horizontal="right" vertical="center"/>
    </xf>
    <xf numFmtId="38" fontId="5" fillId="2" borderId="16" xfId="1" applyFont="1" applyFill="1" applyBorder="1" applyAlignment="1">
      <alignment horizontal="right" vertical="center"/>
    </xf>
    <xf numFmtId="38" fontId="5" fillId="2" borderId="17" xfId="1" applyFont="1" applyFill="1" applyBorder="1" applyAlignment="1">
      <alignment horizontal="right" vertical="center"/>
    </xf>
    <xf numFmtId="38" fontId="2" fillId="0" borderId="19" xfId="1" applyFont="1" applyBorder="1">
      <alignment vertical="center"/>
    </xf>
    <xf numFmtId="38" fontId="2" fillId="0" borderId="1" xfId="1" applyFont="1" applyBorder="1">
      <alignment vertical="center"/>
    </xf>
    <xf numFmtId="38" fontId="2" fillId="0" borderId="14" xfId="1" applyFont="1" applyBorder="1">
      <alignment vertical="center"/>
    </xf>
    <xf numFmtId="0" fontId="2" fillId="0" borderId="20" xfId="0" applyFont="1" applyBorder="1" applyAlignment="1">
      <alignment horizontal="center" vertical="center"/>
    </xf>
    <xf numFmtId="0" fontId="4" fillId="0" borderId="29" xfId="0" applyFont="1" applyFill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4" fillId="2" borderId="36" xfId="0" applyFont="1" applyFill="1" applyBorder="1" applyAlignment="1">
      <alignment vertical="center"/>
    </xf>
    <xf numFmtId="0" fontId="2" fillId="0" borderId="13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 shrinkToFit="1"/>
    </xf>
    <xf numFmtId="0" fontId="4" fillId="2" borderId="3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wrapText="1" shrinkToFit="1"/>
    </xf>
    <xf numFmtId="0" fontId="4" fillId="0" borderId="3" xfId="0" applyFont="1" applyFill="1" applyBorder="1" applyAlignment="1">
      <alignment horizontal="center" vertical="center" shrinkToFi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 shrinkToFit="1"/>
    </xf>
    <xf numFmtId="0" fontId="4" fillId="2" borderId="26" xfId="0" applyFont="1" applyFill="1" applyBorder="1" applyAlignment="1">
      <alignment horizontal="center" vertical="center" shrinkToFit="1"/>
    </xf>
    <xf numFmtId="0" fontId="4" fillId="2" borderId="27" xfId="0" applyFont="1" applyFill="1" applyBorder="1" applyAlignment="1">
      <alignment horizontal="center" vertical="center" shrinkToFit="1"/>
    </xf>
    <xf numFmtId="0" fontId="4" fillId="2" borderId="4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FFF99"/>
      <color rgb="FFFFFFCC"/>
      <color rgb="FFCCFF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D90C1-6710-4ED4-96BA-ABBA05B7BD0C}">
  <sheetPr>
    <pageSetUpPr fitToPage="1"/>
  </sheetPr>
  <dimension ref="A1:Q20"/>
  <sheetViews>
    <sheetView tabSelected="1" view="pageBreakPreview" zoomScale="60" zoomScaleNormal="60" workbookViewId="0">
      <selection activeCell="P8" sqref="P8"/>
    </sheetView>
  </sheetViews>
  <sheetFormatPr defaultRowHeight="14.25" x14ac:dyDescent="0.7"/>
  <cols>
    <col min="1" max="1" width="16.5" style="1" customWidth="1"/>
    <col min="2" max="3" width="10.875" style="1" customWidth="1"/>
    <col min="4" max="17" width="14.0625" style="1" customWidth="1"/>
    <col min="18" max="18" width="14.8125" style="1" customWidth="1"/>
    <col min="19" max="16384" width="9" style="1"/>
  </cols>
  <sheetData>
    <row r="1" spans="1:17" ht="22.5" customHeight="1" x14ac:dyDescent="0.7">
      <c r="A1" s="18" t="s">
        <v>50</v>
      </c>
    </row>
    <row r="2" spans="1:17" x14ac:dyDescent="0.7">
      <c r="N2" s="5"/>
      <c r="O2" s="5"/>
    </row>
    <row r="3" spans="1:17" ht="19.899999999999999" customHeight="1" x14ac:dyDescent="0.7">
      <c r="A3" s="3" t="s">
        <v>0</v>
      </c>
      <c r="B3" s="64"/>
      <c r="C3" s="64"/>
      <c r="D3" s="64"/>
      <c r="O3" s="5"/>
      <c r="Q3" s="5" t="s">
        <v>31</v>
      </c>
    </row>
    <row r="4" spans="1:17" ht="19.899999999999999" customHeight="1" x14ac:dyDescent="0.7">
      <c r="M4" s="4" t="s">
        <v>20</v>
      </c>
    </row>
    <row r="5" spans="1:17" ht="22.5" customHeight="1" x14ac:dyDescent="0.7">
      <c r="A5" s="65" t="s">
        <v>46</v>
      </c>
      <c r="B5" s="65" t="s">
        <v>47</v>
      </c>
      <c r="C5" s="71" t="s">
        <v>48</v>
      </c>
      <c r="D5" s="80" t="s">
        <v>49</v>
      </c>
      <c r="E5" s="81"/>
      <c r="F5" s="82"/>
      <c r="G5" s="69" t="s">
        <v>26</v>
      </c>
      <c r="H5" s="67" t="s">
        <v>27</v>
      </c>
      <c r="I5" s="67" t="s">
        <v>19</v>
      </c>
      <c r="J5" s="77" t="s">
        <v>24</v>
      </c>
      <c r="K5" s="78"/>
      <c r="L5" s="79"/>
      <c r="M5" s="67" t="s">
        <v>32</v>
      </c>
      <c r="N5" s="67" t="s">
        <v>17</v>
      </c>
      <c r="O5" s="67" t="s">
        <v>16</v>
      </c>
      <c r="P5" s="73" t="s">
        <v>33</v>
      </c>
      <c r="Q5" s="73" t="s">
        <v>30</v>
      </c>
    </row>
    <row r="6" spans="1:17" ht="22.5" customHeight="1" x14ac:dyDescent="0.7">
      <c r="A6" s="66"/>
      <c r="B6" s="66"/>
      <c r="C6" s="72"/>
      <c r="D6" s="63"/>
      <c r="E6" s="19" t="s">
        <v>1</v>
      </c>
      <c r="F6" s="20" t="s">
        <v>2</v>
      </c>
      <c r="G6" s="70"/>
      <c r="H6" s="68"/>
      <c r="I6" s="68"/>
      <c r="J6" s="31" t="s">
        <v>1</v>
      </c>
      <c r="K6" s="32" t="s">
        <v>11</v>
      </c>
      <c r="L6" s="33" t="s">
        <v>12</v>
      </c>
      <c r="M6" s="68"/>
      <c r="N6" s="68"/>
      <c r="O6" s="68"/>
      <c r="P6" s="74"/>
      <c r="Q6" s="74"/>
    </row>
    <row r="7" spans="1:17" ht="22.5" customHeight="1" thickBot="1" x14ac:dyDescent="0.75">
      <c r="A7" s="17"/>
      <c r="B7" s="17"/>
      <c r="C7" s="57"/>
      <c r="D7" s="27"/>
      <c r="E7" s="21" t="s">
        <v>3</v>
      </c>
      <c r="F7" s="22" t="s">
        <v>4</v>
      </c>
      <c r="G7" s="23" t="s">
        <v>5</v>
      </c>
      <c r="H7" s="34" t="s">
        <v>25</v>
      </c>
      <c r="I7" s="34" t="s">
        <v>6</v>
      </c>
      <c r="J7" s="35" t="s">
        <v>7</v>
      </c>
      <c r="K7" s="36" t="s">
        <v>8</v>
      </c>
      <c r="L7" s="37" t="s">
        <v>9</v>
      </c>
      <c r="M7" s="34" t="s">
        <v>10</v>
      </c>
      <c r="N7" s="34" t="s">
        <v>18</v>
      </c>
      <c r="O7" s="34" t="s">
        <v>29</v>
      </c>
      <c r="P7" s="26"/>
      <c r="Q7" s="26"/>
    </row>
    <row r="8" spans="1:17" ht="23.75" customHeight="1" thickTop="1" x14ac:dyDescent="0.7">
      <c r="A8" s="25"/>
      <c r="B8" s="16"/>
      <c r="C8" s="56"/>
      <c r="D8" s="28" t="str">
        <f t="shared" ref="D8:D18" si="0">IF(AND(E8="",F8=""),"",SUM(E8:F8))</f>
        <v/>
      </c>
      <c r="E8" s="13"/>
      <c r="F8" s="14"/>
      <c r="G8" s="15"/>
      <c r="H8" s="38" t="str">
        <f t="shared" ref="H8:H18" si="1">IF(G8="","",G8*2)</f>
        <v/>
      </c>
      <c r="I8" s="39" t="str">
        <f t="shared" ref="I8:I18" si="2">IF(AND(H8="",G8=""),"",H8+G8)</f>
        <v/>
      </c>
      <c r="J8" s="40" t="str">
        <f t="shared" ref="J8:J16" si="3">IF(E8="","",ROUNDDOWN((E8*1/2),-3))</f>
        <v/>
      </c>
      <c r="K8" s="41" t="str">
        <f t="shared" ref="K8:K18" si="4">_xlfn.IFNA(_xlfn.IFS(B8="新規参入",ROUNDDOWN(F8*1/2,-3),B8="農家子弟",ROUNDDOWN(F8*1/3,-3)),"")</f>
        <v/>
      </c>
      <c r="L8" s="42" t="str">
        <f t="shared" ref="L8:L18" si="5">IFERROR(J8+K8,"")</f>
        <v/>
      </c>
      <c r="M8" s="39">
        <f>IF(I8&lt;L8,L8-I8,0)</f>
        <v>0</v>
      </c>
      <c r="N8" s="39" t="str">
        <f t="shared" ref="N8:N18" si="6">IFERROR(I8+M8,"")</f>
        <v/>
      </c>
      <c r="O8" s="39">
        <f t="shared" ref="O8:O18" si="7">IFERROR(G8+M8,"")</f>
        <v>0</v>
      </c>
      <c r="P8" s="53"/>
      <c r="Q8" s="53"/>
    </row>
    <row r="9" spans="1:17" ht="23.75" customHeight="1" x14ac:dyDescent="0.7">
      <c r="A9" s="2"/>
      <c r="B9" s="2"/>
      <c r="C9" s="58"/>
      <c r="D9" s="29" t="str">
        <f t="shared" si="0"/>
        <v/>
      </c>
      <c r="E9" s="6"/>
      <c r="F9" s="7"/>
      <c r="G9" s="8"/>
      <c r="H9" s="43" t="str">
        <f t="shared" si="1"/>
        <v/>
      </c>
      <c r="I9" s="44" t="str">
        <f t="shared" si="2"/>
        <v/>
      </c>
      <c r="J9" s="45" t="str">
        <f t="shared" si="3"/>
        <v/>
      </c>
      <c r="K9" s="46" t="str">
        <f t="shared" si="4"/>
        <v/>
      </c>
      <c r="L9" s="47" t="str">
        <f t="shared" si="5"/>
        <v/>
      </c>
      <c r="M9" s="44">
        <f t="shared" ref="M9:M18" si="8">IF(I9&lt;L9,L9-I9,0)</f>
        <v>0</v>
      </c>
      <c r="N9" s="44" t="str">
        <f t="shared" si="6"/>
        <v/>
      </c>
      <c r="O9" s="44">
        <f t="shared" si="7"/>
        <v>0</v>
      </c>
      <c r="P9" s="54"/>
      <c r="Q9" s="54"/>
    </row>
    <row r="10" spans="1:17" ht="23.75" customHeight="1" x14ac:dyDescent="0.7">
      <c r="A10" s="2"/>
      <c r="B10" s="2"/>
      <c r="C10" s="58"/>
      <c r="D10" s="29" t="str">
        <f t="shared" si="0"/>
        <v/>
      </c>
      <c r="E10" s="6"/>
      <c r="F10" s="7"/>
      <c r="G10" s="8"/>
      <c r="H10" s="43" t="str">
        <f t="shared" si="1"/>
        <v/>
      </c>
      <c r="I10" s="44" t="str">
        <f t="shared" si="2"/>
        <v/>
      </c>
      <c r="J10" s="45" t="str">
        <f t="shared" si="3"/>
        <v/>
      </c>
      <c r="K10" s="46" t="str">
        <f t="shared" si="4"/>
        <v/>
      </c>
      <c r="L10" s="47" t="str">
        <f t="shared" si="5"/>
        <v/>
      </c>
      <c r="M10" s="44">
        <f t="shared" si="8"/>
        <v>0</v>
      </c>
      <c r="N10" s="44" t="str">
        <f t="shared" si="6"/>
        <v/>
      </c>
      <c r="O10" s="44">
        <f t="shared" si="7"/>
        <v>0</v>
      </c>
      <c r="P10" s="54"/>
      <c r="Q10" s="54"/>
    </row>
    <row r="11" spans="1:17" ht="23.75" customHeight="1" x14ac:dyDescent="0.7">
      <c r="A11" s="2"/>
      <c r="B11" s="2"/>
      <c r="C11" s="58"/>
      <c r="D11" s="29" t="str">
        <f t="shared" si="0"/>
        <v/>
      </c>
      <c r="E11" s="6"/>
      <c r="F11" s="7"/>
      <c r="G11" s="8"/>
      <c r="H11" s="43" t="str">
        <f t="shared" si="1"/>
        <v/>
      </c>
      <c r="I11" s="44" t="str">
        <f t="shared" si="2"/>
        <v/>
      </c>
      <c r="J11" s="45" t="str">
        <f t="shared" si="3"/>
        <v/>
      </c>
      <c r="K11" s="46" t="str">
        <f t="shared" si="4"/>
        <v/>
      </c>
      <c r="L11" s="47" t="str">
        <f t="shared" si="5"/>
        <v/>
      </c>
      <c r="M11" s="44">
        <f t="shared" si="8"/>
        <v>0</v>
      </c>
      <c r="N11" s="44" t="str">
        <f t="shared" si="6"/>
        <v/>
      </c>
      <c r="O11" s="44">
        <f t="shared" si="7"/>
        <v>0</v>
      </c>
      <c r="P11" s="54"/>
      <c r="Q11" s="54"/>
    </row>
    <row r="12" spans="1:17" ht="23.75" customHeight="1" x14ac:dyDescent="0.7">
      <c r="A12" s="2"/>
      <c r="B12" s="2"/>
      <c r="C12" s="58"/>
      <c r="D12" s="29" t="str">
        <f t="shared" si="0"/>
        <v/>
      </c>
      <c r="E12" s="6"/>
      <c r="F12" s="7"/>
      <c r="G12" s="8"/>
      <c r="H12" s="43" t="str">
        <f t="shared" si="1"/>
        <v/>
      </c>
      <c r="I12" s="44" t="str">
        <f t="shared" si="2"/>
        <v/>
      </c>
      <c r="J12" s="45" t="str">
        <f t="shared" si="3"/>
        <v/>
      </c>
      <c r="K12" s="46" t="str">
        <f t="shared" si="4"/>
        <v/>
      </c>
      <c r="L12" s="47" t="str">
        <f t="shared" si="5"/>
        <v/>
      </c>
      <c r="M12" s="44">
        <f t="shared" si="8"/>
        <v>0</v>
      </c>
      <c r="N12" s="44" t="str">
        <f t="shared" si="6"/>
        <v/>
      </c>
      <c r="O12" s="44">
        <f t="shared" si="7"/>
        <v>0</v>
      </c>
      <c r="P12" s="54"/>
      <c r="Q12" s="54"/>
    </row>
    <row r="13" spans="1:17" ht="23.75" customHeight="1" x14ac:dyDescent="0.7">
      <c r="A13" s="2"/>
      <c r="B13" s="2"/>
      <c r="C13" s="58"/>
      <c r="D13" s="29" t="str">
        <f t="shared" si="0"/>
        <v/>
      </c>
      <c r="E13" s="6"/>
      <c r="F13" s="7"/>
      <c r="G13" s="8"/>
      <c r="H13" s="43" t="str">
        <f t="shared" si="1"/>
        <v/>
      </c>
      <c r="I13" s="44" t="str">
        <f t="shared" si="2"/>
        <v/>
      </c>
      <c r="J13" s="45" t="str">
        <f t="shared" si="3"/>
        <v/>
      </c>
      <c r="K13" s="46" t="str">
        <f t="shared" si="4"/>
        <v/>
      </c>
      <c r="L13" s="47" t="str">
        <f t="shared" si="5"/>
        <v/>
      </c>
      <c r="M13" s="44">
        <f t="shared" si="8"/>
        <v>0</v>
      </c>
      <c r="N13" s="44" t="str">
        <f t="shared" si="6"/>
        <v/>
      </c>
      <c r="O13" s="44">
        <f t="shared" si="7"/>
        <v>0</v>
      </c>
      <c r="P13" s="54"/>
      <c r="Q13" s="54"/>
    </row>
    <row r="14" spans="1:17" ht="23.75" customHeight="1" x14ac:dyDescent="0.7">
      <c r="A14" s="2"/>
      <c r="B14" s="2"/>
      <c r="C14" s="58"/>
      <c r="D14" s="29" t="str">
        <f t="shared" si="0"/>
        <v/>
      </c>
      <c r="E14" s="6"/>
      <c r="F14" s="7"/>
      <c r="G14" s="8"/>
      <c r="H14" s="43" t="str">
        <f t="shared" si="1"/>
        <v/>
      </c>
      <c r="I14" s="44" t="str">
        <f t="shared" si="2"/>
        <v/>
      </c>
      <c r="J14" s="45" t="str">
        <f t="shared" si="3"/>
        <v/>
      </c>
      <c r="K14" s="46" t="str">
        <f t="shared" si="4"/>
        <v/>
      </c>
      <c r="L14" s="47" t="str">
        <f t="shared" si="5"/>
        <v/>
      </c>
      <c r="M14" s="44">
        <f t="shared" si="8"/>
        <v>0</v>
      </c>
      <c r="N14" s="44" t="str">
        <f t="shared" si="6"/>
        <v/>
      </c>
      <c r="O14" s="44">
        <f t="shared" si="7"/>
        <v>0</v>
      </c>
      <c r="P14" s="54"/>
      <c r="Q14" s="54"/>
    </row>
    <row r="15" spans="1:17" ht="23.75" customHeight="1" x14ac:dyDescent="0.7">
      <c r="A15" s="2"/>
      <c r="B15" s="2"/>
      <c r="C15" s="58"/>
      <c r="D15" s="29" t="str">
        <f t="shared" si="0"/>
        <v/>
      </c>
      <c r="E15" s="6"/>
      <c r="F15" s="7"/>
      <c r="G15" s="8"/>
      <c r="H15" s="43" t="str">
        <f t="shared" si="1"/>
        <v/>
      </c>
      <c r="I15" s="44" t="str">
        <f t="shared" si="2"/>
        <v/>
      </c>
      <c r="J15" s="45" t="str">
        <f t="shared" si="3"/>
        <v/>
      </c>
      <c r="K15" s="46" t="str">
        <f t="shared" si="4"/>
        <v/>
      </c>
      <c r="L15" s="47" t="str">
        <f t="shared" si="5"/>
        <v/>
      </c>
      <c r="M15" s="44">
        <f t="shared" si="8"/>
        <v>0</v>
      </c>
      <c r="N15" s="44" t="str">
        <f t="shared" si="6"/>
        <v/>
      </c>
      <c r="O15" s="44">
        <f t="shared" si="7"/>
        <v>0</v>
      </c>
      <c r="P15" s="54"/>
      <c r="Q15" s="54"/>
    </row>
    <row r="16" spans="1:17" ht="23.75" customHeight="1" x14ac:dyDescent="0.7">
      <c r="A16" s="24"/>
      <c r="B16" s="2"/>
      <c r="C16" s="58"/>
      <c r="D16" s="29" t="str">
        <f t="shared" si="0"/>
        <v/>
      </c>
      <c r="E16" s="6"/>
      <c r="F16" s="7"/>
      <c r="G16" s="8"/>
      <c r="H16" s="43" t="str">
        <f t="shared" si="1"/>
        <v/>
      </c>
      <c r="I16" s="44" t="str">
        <f t="shared" si="2"/>
        <v/>
      </c>
      <c r="J16" s="45" t="str">
        <f t="shared" si="3"/>
        <v/>
      </c>
      <c r="K16" s="46" t="str">
        <f t="shared" si="4"/>
        <v/>
      </c>
      <c r="L16" s="47" t="str">
        <f t="shared" si="5"/>
        <v/>
      </c>
      <c r="M16" s="44">
        <f t="shared" si="8"/>
        <v>0</v>
      </c>
      <c r="N16" s="44" t="str">
        <f t="shared" si="6"/>
        <v/>
      </c>
      <c r="O16" s="44">
        <f t="shared" si="7"/>
        <v>0</v>
      </c>
      <c r="P16" s="54"/>
      <c r="Q16" s="54"/>
    </row>
    <row r="17" spans="1:17" ht="23.75" customHeight="1" x14ac:dyDescent="0.7">
      <c r="A17" s="2"/>
      <c r="B17" s="2"/>
      <c r="C17" s="58"/>
      <c r="D17" s="29" t="str">
        <f t="shared" si="0"/>
        <v/>
      </c>
      <c r="E17" s="6"/>
      <c r="F17" s="7"/>
      <c r="G17" s="8"/>
      <c r="H17" s="43" t="str">
        <f t="shared" si="1"/>
        <v/>
      </c>
      <c r="I17" s="44" t="str">
        <f t="shared" si="2"/>
        <v/>
      </c>
      <c r="J17" s="45" t="str">
        <f>IF(E17="","",E17*1/2)</f>
        <v/>
      </c>
      <c r="K17" s="46" t="str">
        <f t="shared" si="4"/>
        <v/>
      </c>
      <c r="L17" s="47" t="str">
        <f t="shared" si="5"/>
        <v/>
      </c>
      <c r="M17" s="44">
        <f t="shared" si="8"/>
        <v>0</v>
      </c>
      <c r="N17" s="44" t="str">
        <f t="shared" si="6"/>
        <v/>
      </c>
      <c r="O17" s="44">
        <f t="shared" si="7"/>
        <v>0</v>
      </c>
      <c r="P17" s="54"/>
      <c r="Q17" s="54"/>
    </row>
    <row r="18" spans="1:17" ht="23.75" customHeight="1" thickBot="1" x14ac:dyDescent="0.75">
      <c r="A18" s="9"/>
      <c r="B18" s="9"/>
      <c r="C18" s="60"/>
      <c r="D18" s="29" t="str">
        <f t="shared" si="0"/>
        <v/>
      </c>
      <c r="E18" s="10"/>
      <c r="F18" s="11"/>
      <c r="G18" s="12"/>
      <c r="H18" s="48" t="str">
        <f t="shared" si="1"/>
        <v/>
      </c>
      <c r="I18" s="44" t="str">
        <f t="shared" si="2"/>
        <v/>
      </c>
      <c r="J18" s="45" t="str">
        <f>IF(E18="","",E18*1/2)</f>
        <v/>
      </c>
      <c r="K18" s="46" t="str">
        <f t="shared" si="4"/>
        <v/>
      </c>
      <c r="L18" s="47" t="str">
        <f t="shared" si="5"/>
        <v/>
      </c>
      <c r="M18" s="44">
        <f t="shared" si="8"/>
        <v>0</v>
      </c>
      <c r="N18" s="44" t="str">
        <f t="shared" si="6"/>
        <v/>
      </c>
      <c r="O18" s="44">
        <f t="shared" si="7"/>
        <v>0</v>
      </c>
      <c r="P18" s="55"/>
      <c r="Q18" s="55"/>
    </row>
    <row r="19" spans="1:17" ht="23.75" customHeight="1" thickTop="1" x14ac:dyDescent="0.7">
      <c r="A19" s="75" t="s">
        <v>15</v>
      </c>
      <c r="B19" s="76"/>
      <c r="C19" s="61"/>
      <c r="D19" s="28">
        <f>SUM(D8:D18)</f>
        <v>0</v>
      </c>
      <c r="E19" s="13">
        <f t="shared" ref="E19:N19" si="9">SUM(E8:E18)</f>
        <v>0</v>
      </c>
      <c r="F19" s="14">
        <f t="shared" si="9"/>
        <v>0</v>
      </c>
      <c r="G19" s="15">
        <f>SUM(G8:G18)</f>
        <v>0</v>
      </c>
      <c r="H19" s="38">
        <f t="shared" si="9"/>
        <v>0</v>
      </c>
      <c r="I19" s="39">
        <f t="shared" si="9"/>
        <v>0</v>
      </c>
      <c r="J19" s="40">
        <f t="shared" si="9"/>
        <v>0</v>
      </c>
      <c r="K19" s="41">
        <f t="shared" si="9"/>
        <v>0</v>
      </c>
      <c r="L19" s="42">
        <f t="shared" si="9"/>
        <v>0</v>
      </c>
      <c r="M19" s="39">
        <f t="shared" si="9"/>
        <v>0</v>
      </c>
      <c r="N19" s="39">
        <f t="shared" si="9"/>
        <v>0</v>
      </c>
      <c r="O19" s="39">
        <f>SUM(O8:O18)</f>
        <v>0</v>
      </c>
      <c r="P19" s="53">
        <f>SUM(P8:P18)</f>
        <v>0</v>
      </c>
      <c r="Q19" s="53">
        <f>SUM(Q8:Q18)</f>
        <v>0</v>
      </c>
    </row>
    <row r="20" spans="1:17" ht="16.899999999999999" customHeight="1" x14ac:dyDescent="0.7">
      <c r="A20" s="1" t="s">
        <v>28</v>
      </c>
    </row>
  </sheetData>
  <mergeCells count="15">
    <mergeCell ref="P5:P6"/>
    <mergeCell ref="Q5:Q6"/>
    <mergeCell ref="A19:B19"/>
    <mergeCell ref="J5:L5"/>
    <mergeCell ref="M5:M6"/>
    <mergeCell ref="N5:N6"/>
    <mergeCell ref="O5:O6"/>
    <mergeCell ref="D5:F5"/>
    <mergeCell ref="B3:D3"/>
    <mergeCell ref="A5:A6"/>
    <mergeCell ref="B5:B6"/>
    <mergeCell ref="I5:I6"/>
    <mergeCell ref="H5:H6"/>
    <mergeCell ref="G5:G6"/>
    <mergeCell ref="C5:C6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9" scale="51" orientation="landscape" r:id="rId1"/>
  <ignoredErrors>
    <ignoredError sqref="P19:Q19" formulaRange="1"/>
  </ignoredError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83734E6-3372-4D06-8684-6184E553DE22}">
          <x14:formula1>
            <xm:f>選択肢!$A$2:$A$3</xm:f>
          </x14:formula1>
          <xm:sqref>B8:B18</xm:sqref>
        </x14:dataValidation>
        <x14:dataValidation type="list" allowBlank="1" showInputMessage="1" showErrorMessage="1" xr:uid="{EC1D0A14-0978-4C32-A910-D7E053E86955}">
          <x14:formula1>
            <xm:f>選択肢!$B$2:$B$3</xm:f>
          </x14:formula1>
          <xm:sqref>C8:C18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E1E4A-662C-4367-BE97-D2E695327047}">
  <sheetPr>
    <pageSetUpPr fitToPage="1"/>
  </sheetPr>
  <dimension ref="A1:Q23"/>
  <sheetViews>
    <sheetView view="pageBreakPreview" zoomScale="60" zoomScaleNormal="60" workbookViewId="0">
      <selection activeCell="D6" sqref="D6"/>
    </sheetView>
  </sheetViews>
  <sheetFormatPr defaultRowHeight="14.25" x14ac:dyDescent="0.7"/>
  <cols>
    <col min="1" max="1" width="16.5" style="1" customWidth="1"/>
    <col min="2" max="3" width="10.875" style="1" customWidth="1"/>
    <col min="4" max="17" width="14.0625" style="1" customWidth="1"/>
    <col min="18" max="18" width="14.8125" style="1" customWidth="1"/>
    <col min="19" max="16384" width="9" style="1"/>
  </cols>
  <sheetData>
    <row r="1" spans="1:17" ht="22.5" customHeight="1" x14ac:dyDescent="0.7">
      <c r="A1" s="18" t="s">
        <v>50</v>
      </c>
    </row>
    <row r="2" spans="1:17" x14ac:dyDescent="0.7">
      <c r="N2" s="5"/>
      <c r="O2" s="5"/>
    </row>
    <row r="3" spans="1:17" ht="19.899999999999999" customHeight="1" x14ac:dyDescent="0.7">
      <c r="A3" s="3" t="s">
        <v>0</v>
      </c>
      <c r="B3" s="64"/>
      <c r="C3" s="64"/>
      <c r="D3" s="64"/>
      <c r="O3" s="5"/>
      <c r="Q3" s="5" t="s">
        <v>31</v>
      </c>
    </row>
    <row r="4" spans="1:17" ht="19.899999999999999" customHeight="1" x14ac:dyDescent="0.7">
      <c r="M4" s="4" t="s">
        <v>20</v>
      </c>
    </row>
    <row r="5" spans="1:17" ht="22.5" customHeight="1" x14ac:dyDescent="0.7">
      <c r="A5" s="65" t="s">
        <v>46</v>
      </c>
      <c r="B5" s="65" t="s">
        <v>47</v>
      </c>
      <c r="C5" s="71" t="s">
        <v>48</v>
      </c>
      <c r="D5" s="80" t="s">
        <v>49</v>
      </c>
      <c r="E5" s="81"/>
      <c r="F5" s="82"/>
      <c r="G5" s="69" t="s">
        <v>26</v>
      </c>
      <c r="H5" s="67" t="s">
        <v>27</v>
      </c>
      <c r="I5" s="67" t="s">
        <v>19</v>
      </c>
      <c r="J5" s="77" t="s">
        <v>24</v>
      </c>
      <c r="K5" s="78"/>
      <c r="L5" s="79"/>
      <c r="M5" s="67" t="s">
        <v>32</v>
      </c>
      <c r="N5" s="67" t="s">
        <v>17</v>
      </c>
      <c r="O5" s="67" t="s">
        <v>16</v>
      </c>
      <c r="P5" s="73" t="s">
        <v>33</v>
      </c>
      <c r="Q5" s="73" t="s">
        <v>30</v>
      </c>
    </row>
    <row r="6" spans="1:17" ht="22.5" customHeight="1" x14ac:dyDescent="0.7">
      <c r="A6" s="66"/>
      <c r="B6" s="66"/>
      <c r="C6" s="72"/>
      <c r="D6" s="63"/>
      <c r="E6" s="19" t="s">
        <v>1</v>
      </c>
      <c r="F6" s="20" t="s">
        <v>2</v>
      </c>
      <c r="G6" s="70"/>
      <c r="H6" s="68"/>
      <c r="I6" s="68"/>
      <c r="J6" s="31" t="s">
        <v>1</v>
      </c>
      <c r="K6" s="32" t="s">
        <v>11</v>
      </c>
      <c r="L6" s="33" t="s">
        <v>12</v>
      </c>
      <c r="M6" s="68"/>
      <c r="N6" s="68"/>
      <c r="O6" s="68"/>
      <c r="P6" s="74"/>
      <c r="Q6" s="74"/>
    </row>
    <row r="7" spans="1:17" ht="22.5" customHeight="1" thickBot="1" x14ac:dyDescent="0.75">
      <c r="A7" s="17"/>
      <c r="B7" s="17"/>
      <c r="C7" s="57"/>
      <c r="D7" s="27"/>
      <c r="E7" s="21" t="s">
        <v>3</v>
      </c>
      <c r="F7" s="22" t="s">
        <v>4</v>
      </c>
      <c r="G7" s="23" t="s">
        <v>5</v>
      </c>
      <c r="H7" s="34" t="s">
        <v>25</v>
      </c>
      <c r="I7" s="34" t="s">
        <v>6</v>
      </c>
      <c r="J7" s="35" t="s">
        <v>7</v>
      </c>
      <c r="K7" s="36" t="s">
        <v>8</v>
      </c>
      <c r="L7" s="37" t="s">
        <v>9</v>
      </c>
      <c r="M7" s="34" t="s">
        <v>10</v>
      </c>
      <c r="N7" s="34" t="s">
        <v>18</v>
      </c>
      <c r="O7" s="34" t="s">
        <v>29</v>
      </c>
      <c r="P7" s="26"/>
      <c r="Q7" s="26"/>
    </row>
    <row r="8" spans="1:17" ht="23.75" customHeight="1" thickTop="1" x14ac:dyDescent="0.7">
      <c r="A8" s="16" t="s">
        <v>21</v>
      </c>
      <c r="B8" s="16" t="s">
        <v>14</v>
      </c>
      <c r="C8" s="62" t="s">
        <v>44</v>
      </c>
      <c r="D8" s="28">
        <f t="shared" ref="D8:D9" si="0">IF(AND(E8="",F8=""),"",SUM(E8:F8))</f>
        <v>18180000</v>
      </c>
      <c r="E8" s="13">
        <v>8250000</v>
      </c>
      <c r="F8" s="14">
        <v>9930000</v>
      </c>
      <c r="G8" s="15">
        <v>1250000</v>
      </c>
      <c r="H8" s="38">
        <f>IF(G8="","",G8*2)</f>
        <v>2500000</v>
      </c>
      <c r="I8" s="39">
        <f t="shared" ref="I8:I21" si="1">IF(AND(H8="",G8=""),"",H8+G8)</f>
        <v>3750000</v>
      </c>
      <c r="J8" s="40">
        <f t="shared" ref="J8:J19" si="2">IF(E8="","",ROUNDDOWN((E8*1/2),-3))</f>
        <v>4125000</v>
      </c>
      <c r="K8" s="41">
        <f t="shared" ref="K8:K21" si="3">_xlfn.IFNA(_xlfn.IFS(B8="新規参入",ROUNDDOWN(F8*1/2,-3),B8="農家子弟",ROUNDDOWN(F8*1/3,-3)),"")</f>
        <v>3310000</v>
      </c>
      <c r="L8" s="42">
        <f t="shared" ref="L8:L9" si="4">IFERROR(J8+K8,"")</f>
        <v>7435000</v>
      </c>
      <c r="M8" s="39">
        <f>IF(I8&lt;L8,L8-I8,0)</f>
        <v>3685000</v>
      </c>
      <c r="N8" s="39">
        <f>IFERROR(I8+M8,"")</f>
        <v>7435000</v>
      </c>
      <c r="O8" s="39">
        <f t="shared" ref="O8:O21" si="5">IFERROR(G8+M8,"")</f>
        <v>4935000</v>
      </c>
      <c r="P8" s="53">
        <v>10745000</v>
      </c>
      <c r="Q8" s="53">
        <v>0</v>
      </c>
    </row>
    <row r="9" spans="1:17" ht="23.75" customHeight="1" x14ac:dyDescent="0.7">
      <c r="A9" s="2" t="s">
        <v>22</v>
      </c>
      <c r="B9" s="2" t="s">
        <v>13</v>
      </c>
      <c r="C9" s="58" t="s">
        <v>45</v>
      </c>
      <c r="D9" s="29">
        <f t="shared" si="0"/>
        <v>18170000</v>
      </c>
      <c r="E9" s="6">
        <v>7910000</v>
      </c>
      <c r="F9" s="7">
        <v>10260000</v>
      </c>
      <c r="G9" s="8">
        <v>2500000</v>
      </c>
      <c r="H9" s="43">
        <f t="shared" ref="H9:H21" si="6">IF(G9="","",G9*2)</f>
        <v>5000000</v>
      </c>
      <c r="I9" s="44">
        <f t="shared" si="1"/>
        <v>7500000</v>
      </c>
      <c r="J9" s="45">
        <f t="shared" si="2"/>
        <v>3955000</v>
      </c>
      <c r="K9" s="46">
        <f t="shared" si="3"/>
        <v>5130000</v>
      </c>
      <c r="L9" s="47">
        <f t="shared" si="4"/>
        <v>9085000</v>
      </c>
      <c r="M9" s="44">
        <f t="shared" ref="M9:M21" si="7">IF(I9&lt;L9,L9-I9,0)</f>
        <v>1585000</v>
      </c>
      <c r="N9" s="44">
        <f t="shared" ref="N9" si="8">IFERROR(I9+M9,"")</f>
        <v>9085000</v>
      </c>
      <c r="O9" s="44">
        <f t="shared" si="5"/>
        <v>4085000</v>
      </c>
      <c r="P9" s="54">
        <v>9085000</v>
      </c>
      <c r="Q9" s="54">
        <v>0</v>
      </c>
    </row>
    <row r="10" spans="1:17" ht="23.75" customHeight="1" thickBot="1" x14ac:dyDescent="0.75">
      <c r="A10" s="9" t="s">
        <v>23</v>
      </c>
      <c r="B10" s="9" t="s">
        <v>13</v>
      </c>
      <c r="C10" s="59" t="s">
        <v>45</v>
      </c>
      <c r="D10" s="30">
        <f>IF(AND(E10="",F10=""),"",SUM(E10:F10))</f>
        <v>9750000</v>
      </c>
      <c r="E10" s="10">
        <v>0</v>
      </c>
      <c r="F10" s="11">
        <v>9750000</v>
      </c>
      <c r="G10" s="12">
        <v>2500000</v>
      </c>
      <c r="H10" s="48">
        <f t="shared" si="6"/>
        <v>5000000</v>
      </c>
      <c r="I10" s="49">
        <f t="shared" si="1"/>
        <v>7500000</v>
      </c>
      <c r="J10" s="50">
        <f t="shared" si="2"/>
        <v>0</v>
      </c>
      <c r="K10" s="51">
        <f t="shared" si="3"/>
        <v>4875000</v>
      </c>
      <c r="L10" s="52">
        <f>IFERROR(J10+K10,"")</f>
        <v>4875000</v>
      </c>
      <c r="M10" s="49">
        <f>IF(I10&lt;L10,L10-I10,0)</f>
        <v>0</v>
      </c>
      <c r="N10" s="49">
        <f>IFERROR(I10+M10,"")</f>
        <v>7500000</v>
      </c>
      <c r="O10" s="49">
        <f t="shared" si="5"/>
        <v>2500000</v>
      </c>
      <c r="P10" s="55">
        <v>1250000</v>
      </c>
      <c r="Q10" s="55">
        <v>1000000</v>
      </c>
    </row>
    <row r="11" spans="1:17" ht="23.75" customHeight="1" thickTop="1" x14ac:dyDescent="0.7">
      <c r="A11" s="25" t="s">
        <v>34</v>
      </c>
      <c r="B11" s="16" t="s">
        <v>13</v>
      </c>
      <c r="C11" s="62" t="s">
        <v>45</v>
      </c>
      <c r="D11" s="28">
        <f t="shared" ref="D11:D21" si="9">IF(AND(E11="",F11=""),"",SUM(E11:F11))</f>
        <v>10439000</v>
      </c>
      <c r="E11" s="13">
        <v>0</v>
      </c>
      <c r="F11" s="14">
        <v>10439000</v>
      </c>
      <c r="G11" s="15">
        <v>2500000</v>
      </c>
      <c r="H11" s="38">
        <f t="shared" si="6"/>
        <v>5000000</v>
      </c>
      <c r="I11" s="39">
        <f t="shared" si="1"/>
        <v>7500000</v>
      </c>
      <c r="J11" s="40">
        <f t="shared" si="2"/>
        <v>0</v>
      </c>
      <c r="K11" s="41">
        <f t="shared" si="3"/>
        <v>5219000</v>
      </c>
      <c r="L11" s="42">
        <f t="shared" ref="L11:L21" si="10">IFERROR(J11+K11,"")</f>
        <v>5219000</v>
      </c>
      <c r="M11" s="39">
        <f>IF(I11&lt;L11,L11-I11,0)</f>
        <v>0</v>
      </c>
      <c r="N11" s="39">
        <f t="shared" ref="N11:N21" si="11">IFERROR(I11+M11,"")</f>
        <v>7500000</v>
      </c>
      <c r="O11" s="39">
        <f t="shared" si="5"/>
        <v>2500000</v>
      </c>
      <c r="P11" s="53">
        <v>2939000</v>
      </c>
      <c r="Q11" s="53">
        <v>0</v>
      </c>
    </row>
    <row r="12" spans="1:17" ht="23.75" customHeight="1" x14ac:dyDescent="0.7">
      <c r="A12" s="2" t="s">
        <v>35</v>
      </c>
      <c r="B12" s="2" t="s">
        <v>14</v>
      </c>
      <c r="C12" s="58" t="s">
        <v>45</v>
      </c>
      <c r="D12" s="29">
        <f t="shared" si="9"/>
        <v>12034000</v>
      </c>
      <c r="E12" s="6">
        <v>0</v>
      </c>
      <c r="F12" s="7">
        <v>12034000</v>
      </c>
      <c r="G12" s="8">
        <v>2500000</v>
      </c>
      <c r="H12" s="43">
        <f t="shared" si="6"/>
        <v>5000000</v>
      </c>
      <c r="I12" s="44">
        <f t="shared" si="1"/>
        <v>7500000</v>
      </c>
      <c r="J12" s="45">
        <f t="shared" si="2"/>
        <v>0</v>
      </c>
      <c r="K12" s="46">
        <f t="shared" si="3"/>
        <v>4011000</v>
      </c>
      <c r="L12" s="47">
        <f t="shared" si="10"/>
        <v>4011000</v>
      </c>
      <c r="M12" s="44">
        <f t="shared" si="7"/>
        <v>0</v>
      </c>
      <c r="N12" s="44">
        <f t="shared" si="11"/>
        <v>7500000</v>
      </c>
      <c r="O12" s="44">
        <f t="shared" si="5"/>
        <v>2500000</v>
      </c>
      <c r="P12" s="54">
        <v>4534000</v>
      </c>
      <c r="Q12" s="54">
        <v>0</v>
      </c>
    </row>
    <row r="13" spans="1:17" ht="23.75" customHeight="1" x14ac:dyDescent="0.7">
      <c r="A13" s="2" t="s">
        <v>36</v>
      </c>
      <c r="B13" s="2" t="s">
        <v>13</v>
      </c>
      <c r="C13" s="58" t="s">
        <v>44</v>
      </c>
      <c r="D13" s="29">
        <f t="shared" si="9"/>
        <v>18628500</v>
      </c>
      <c r="E13" s="6">
        <v>0</v>
      </c>
      <c r="F13" s="7">
        <v>18628500</v>
      </c>
      <c r="G13" s="8">
        <v>1250000</v>
      </c>
      <c r="H13" s="43">
        <f t="shared" si="6"/>
        <v>2500000</v>
      </c>
      <c r="I13" s="44">
        <f t="shared" si="1"/>
        <v>3750000</v>
      </c>
      <c r="J13" s="45">
        <f t="shared" si="2"/>
        <v>0</v>
      </c>
      <c r="K13" s="46">
        <f t="shared" si="3"/>
        <v>9314000</v>
      </c>
      <c r="L13" s="47">
        <f t="shared" si="10"/>
        <v>9314000</v>
      </c>
      <c r="M13" s="44">
        <f t="shared" si="7"/>
        <v>5564000</v>
      </c>
      <c r="N13" s="44">
        <f t="shared" si="11"/>
        <v>9314000</v>
      </c>
      <c r="O13" s="44">
        <f t="shared" si="5"/>
        <v>6814000</v>
      </c>
      <c r="P13" s="54">
        <v>9314500</v>
      </c>
      <c r="Q13" s="54">
        <v>0</v>
      </c>
    </row>
    <row r="14" spans="1:17" ht="23.75" customHeight="1" x14ac:dyDescent="0.7">
      <c r="A14" s="2" t="s">
        <v>37</v>
      </c>
      <c r="B14" s="2" t="s">
        <v>13</v>
      </c>
      <c r="C14" s="58" t="s">
        <v>44</v>
      </c>
      <c r="D14" s="29">
        <f t="shared" si="9"/>
        <v>9537983</v>
      </c>
      <c r="E14" s="6">
        <v>0</v>
      </c>
      <c r="F14" s="7">
        <v>9537983</v>
      </c>
      <c r="G14" s="8">
        <v>1250000</v>
      </c>
      <c r="H14" s="43">
        <f t="shared" si="6"/>
        <v>2500000</v>
      </c>
      <c r="I14" s="44">
        <f t="shared" si="1"/>
        <v>3750000</v>
      </c>
      <c r="J14" s="45">
        <f t="shared" si="2"/>
        <v>0</v>
      </c>
      <c r="K14" s="46">
        <f t="shared" si="3"/>
        <v>4768000</v>
      </c>
      <c r="L14" s="47">
        <f t="shared" si="10"/>
        <v>4768000</v>
      </c>
      <c r="M14" s="44">
        <f t="shared" si="7"/>
        <v>1018000</v>
      </c>
      <c r="N14" s="44">
        <f t="shared" si="11"/>
        <v>4768000</v>
      </c>
      <c r="O14" s="44">
        <f t="shared" si="5"/>
        <v>2268000</v>
      </c>
      <c r="P14" s="54">
        <v>4769983</v>
      </c>
      <c r="Q14" s="54">
        <v>0</v>
      </c>
    </row>
    <row r="15" spans="1:17" ht="23.75" customHeight="1" x14ac:dyDescent="0.7">
      <c r="A15" s="2" t="s">
        <v>38</v>
      </c>
      <c r="B15" s="2" t="s">
        <v>13</v>
      </c>
      <c r="C15" s="58" t="s">
        <v>44</v>
      </c>
      <c r="D15" s="29">
        <f t="shared" si="9"/>
        <v>6655330</v>
      </c>
      <c r="E15" s="6">
        <v>0</v>
      </c>
      <c r="F15" s="7">
        <v>6655330</v>
      </c>
      <c r="G15" s="8">
        <v>1250000</v>
      </c>
      <c r="H15" s="43">
        <f t="shared" si="6"/>
        <v>2500000</v>
      </c>
      <c r="I15" s="44">
        <f t="shared" si="1"/>
        <v>3750000</v>
      </c>
      <c r="J15" s="45">
        <f t="shared" si="2"/>
        <v>0</v>
      </c>
      <c r="K15" s="46">
        <f t="shared" si="3"/>
        <v>3327000</v>
      </c>
      <c r="L15" s="47">
        <f t="shared" si="10"/>
        <v>3327000</v>
      </c>
      <c r="M15" s="44">
        <f t="shared" si="7"/>
        <v>0</v>
      </c>
      <c r="N15" s="44">
        <f t="shared" si="11"/>
        <v>3750000</v>
      </c>
      <c r="O15" s="44">
        <f t="shared" si="5"/>
        <v>1250000</v>
      </c>
      <c r="P15" s="54">
        <v>2905330</v>
      </c>
      <c r="Q15" s="54">
        <v>0</v>
      </c>
    </row>
    <row r="16" spans="1:17" ht="23.75" customHeight="1" x14ac:dyDescent="0.7">
      <c r="A16" s="2" t="s">
        <v>39</v>
      </c>
      <c r="B16" s="2" t="s">
        <v>14</v>
      </c>
      <c r="C16" s="58" t="s">
        <v>45</v>
      </c>
      <c r="D16" s="29">
        <f t="shared" si="9"/>
        <v>16152250</v>
      </c>
      <c r="E16" s="6">
        <v>0</v>
      </c>
      <c r="F16" s="7">
        <v>16152250</v>
      </c>
      <c r="G16" s="8">
        <v>2500000</v>
      </c>
      <c r="H16" s="43">
        <f t="shared" si="6"/>
        <v>5000000</v>
      </c>
      <c r="I16" s="44">
        <f t="shared" si="1"/>
        <v>7500000</v>
      </c>
      <c r="J16" s="45">
        <f t="shared" si="2"/>
        <v>0</v>
      </c>
      <c r="K16" s="46">
        <f t="shared" si="3"/>
        <v>5384000</v>
      </c>
      <c r="L16" s="47">
        <f t="shared" si="10"/>
        <v>5384000</v>
      </c>
      <c r="M16" s="44">
        <f t="shared" si="7"/>
        <v>0</v>
      </c>
      <c r="N16" s="44">
        <f t="shared" si="11"/>
        <v>7500000</v>
      </c>
      <c r="O16" s="44">
        <f t="shared" si="5"/>
        <v>2500000</v>
      </c>
      <c r="P16" s="54">
        <v>8652250</v>
      </c>
      <c r="Q16" s="54">
        <v>0</v>
      </c>
    </row>
    <row r="17" spans="1:17" ht="23.75" customHeight="1" x14ac:dyDescent="0.7">
      <c r="A17" s="2" t="s">
        <v>40</v>
      </c>
      <c r="B17" s="2" t="s">
        <v>13</v>
      </c>
      <c r="C17" s="58" t="s">
        <v>44</v>
      </c>
      <c r="D17" s="29">
        <f t="shared" si="9"/>
        <v>5423352</v>
      </c>
      <c r="E17" s="6">
        <v>0</v>
      </c>
      <c r="F17" s="7">
        <v>5423352</v>
      </c>
      <c r="G17" s="8">
        <v>1250000</v>
      </c>
      <c r="H17" s="43">
        <f t="shared" si="6"/>
        <v>2500000</v>
      </c>
      <c r="I17" s="44">
        <f t="shared" si="1"/>
        <v>3750000</v>
      </c>
      <c r="J17" s="45">
        <f t="shared" si="2"/>
        <v>0</v>
      </c>
      <c r="K17" s="46">
        <f t="shared" si="3"/>
        <v>2711000</v>
      </c>
      <c r="L17" s="47">
        <f t="shared" si="10"/>
        <v>2711000</v>
      </c>
      <c r="M17" s="44">
        <f t="shared" si="7"/>
        <v>0</v>
      </c>
      <c r="N17" s="44">
        <f t="shared" si="11"/>
        <v>3750000</v>
      </c>
      <c r="O17" s="44">
        <f t="shared" si="5"/>
        <v>1250000</v>
      </c>
      <c r="P17" s="54">
        <v>1673352</v>
      </c>
      <c r="Q17" s="54">
        <v>0</v>
      </c>
    </row>
    <row r="18" spans="1:17" ht="23.75" customHeight="1" x14ac:dyDescent="0.7">
      <c r="A18" s="2" t="s">
        <v>41</v>
      </c>
      <c r="B18" s="2" t="s">
        <v>13</v>
      </c>
      <c r="C18" s="58" t="s">
        <v>44</v>
      </c>
      <c r="D18" s="29">
        <f t="shared" si="9"/>
        <v>3419493</v>
      </c>
      <c r="E18" s="6">
        <v>0</v>
      </c>
      <c r="F18" s="7">
        <v>3419493</v>
      </c>
      <c r="G18" s="8">
        <v>854000</v>
      </c>
      <c r="H18" s="43">
        <f t="shared" si="6"/>
        <v>1708000</v>
      </c>
      <c r="I18" s="44">
        <f t="shared" si="1"/>
        <v>2562000</v>
      </c>
      <c r="J18" s="45">
        <f t="shared" si="2"/>
        <v>0</v>
      </c>
      <c r="K18" s="46">
        <f t="shared" si="3"/>
        <v>1709000</v>
      </c>
      <c r="L18" s="47">
        <f t="shared" si="10"/>
        <v>1709000</v>
      </c>
      <c r="M18" s="44">
        <f t="shared" si="7"/>
        <v>0</v>
      </c>
      <c r="N18" s="44">
        <f t="shared" si="11"/>
        <v>2562000</v>
      </c>
      <c r="O18" s="44">
        <f t="shared" si="5"/>
        <v>854000</v>
      </c>
      <c r="P18" s="54">
        <v>857493</v>
      </c>
      <c r="Q18" s="54">
        <v>0</v>
      </c>
    </row>
    <row r="19" spans="1:17" ht="23.75" customHeight="1" x14ac:dyDescent="0.7">
      <c r="A19" s="24" t="s">
        <v>42</v>
      </c>
      <c r="B19" s="2" t="s">
        <v>13</v>
      </c>
      <c r="C19" s="58" t="s">
        <v>44</v>
      </c>
      <c r="D19" s="29">
        <f t="shared" si="9"/>
        <v>3140000</v>
      </c>
      <c r="E19" s="6">
        <v>0</v>
      </c>
      <c r="F19" s="7">
        <v>3140000</v>
      </c>
      <c r="G19" s="8">
        <v>785000</v>
      </c>
      <c r="H19" s="43">
        <f t="shared" si="6"/>
        <v>1570000</v>
      </c>
      <c r="I19" s="44">
        <f t="shared" si="1"/>
        <v>2355000</v>
      </c>
      <c r="J19" s="45">
        <f t="shared" si="2"/>
        <v>0</v>
      </c>
      <c r="K19" s="46">
        <f t="shared" si="3"/>
        <v>1570000</v>
      </c>
      <c r="L19" s="47">
        <f t="shared" si="10"/>
        <v>1570000</v>
      </c>
      <c r="M19" s="44">
        <f t="shared" si="7"/>
        <v>0</v>
      </c>
      <c r="N19" s="44">
        <f t="shared" si="11"/>
        <v>2355000</v>
      </c>
      <c r="O19" s="44">
        <f t="shared" si="5"/>
        <v>785000</v>
      </c>
      <c r="P19" s="54">
        <v>785000</v>
      </c>
      <c r="Q19" s="54">
        <v>0</v>
      </c>
    </row>
    <row r="20" spans="1:17" ht="23.75" customHeight="1" x14ac:dyDescent="0.7">
      <c r="A20" s="2" t="s">
        <v>43</v>
      </c>
      <c r="B20" s="2" t="s">
        <v>13</v>
      </c>
      <c r="C20" s="58" t="s">
        <v>44</v>
      </c>
      <c r="D20" s="29">
        <f t="shared" si="9"/>
        <v>2882000</v>
      </c>
      <c r="E20" s="6">
        <v>0</v>
      </c>
      <c r="F20" s="7">
        <v>2882000</v>
      </c>
      <c r="G20" s="8">
        <v>720000</v>
      </c>
      <c r="H20" s="43">
        <f t="shared" si="6"/>
        <v>1440000</v>
      </c>
      <c r="I20" s="44">
        <f t="shared" si="1"/>
        <v>2160000</v>
      </c>
      <c r="J20" s="45">
        <f>IF(E20="","",E20*1/2)</f>
        <v>0</v>
      </c>
      <c r="K20" s="46">
        <f t="shared" si="3"/>
        <v>1441000</v>
      </c>
      <c r="L20" s="47">
        <f t="shared" si="10"/>
        <v>1441000</v>
      </c>
      <c r="M20" s="44">
        <f t="shared" si="7"/>
        <v>0</v>
      </c>
      <c r="N20" s="44">
        <f t="shared" si="11"/>
        <v>2160000</v>
      </c>
      <c r="O20" s="44">
        <f t="shared" si="5"/>
        <v>720000</v>
      </c>
      <c r="P20" s="54">
        <v>722000</v>
      </c>
      <c r="Q20" s="54">
        <v>0</v>
      </c>
    </row>
    <row r="21" spans="1:17" ht="23.75" customHeight="1" thickBot="1" x14ac:dyDescent="0.75">
      <c r="A21" s="9"/>
      <c r="B21" s="9"/>
      <c r="C21" s="60"/>
      <c r="D21" s="29" t="str">
        <f t="shared" si="9"/>
        <v/>
      </c>
      <c r="E21" s="10"/>
      <c r="F21" s="11"/>
      <c r="G21" s="12"/>
      <c r="H21" s="48" t="str">
        <f t="shared" si="6"/>
        <v/>
      </c>
      <c r="I21" s="44" t="str">
        <f t="shared" si="1"/>
        <v/>
      </c>
      <c r="J21" s="45" t="str">
        <f>IF(E21="","",E21*1/2)</f>
        <v/>
      </c>
      <c r="K21" s="46" t="str">
        <f t="shared" si="3"/>
        <v/>
      </c>
      <c r="L21" s="47" t="str">
        <f t="shared" si="10"/>
        <v/>
      </c>
      <c r="M21" s="44">
        <f t="shared" si="7"/>
        <v>0</v>
      </c>
      <c r="N21" s="44" t="str">
        <f t="shared" si="11"/>
        <v/>
      </c>
      <c r="O21" s="44">
        <f t="shared" si="5"/>
        <v>0</v>
      </c>
      <c r="P21" s="55"/>
      <c r="Q21" s="55">
        <v>0</v>
      </c>
    </row>
    <row r="22" spans="1:17" ht="23.75" customHeight="1" thickTop="1" x14ac:dyDescent="0.7">
      <c r="A22" s="75" t="s">
        <v>15</v>
      </c>
      <c r="B22" s="76"/>
      <c r="C22" s="61"/>
      <c r="D22" s="28">
        <f>SUM(D11:D21)</f>
        <v>88311908</v>
      </c>
      <c r="E22" s="13">
        <f t="shared" ref="E22:N22" si="12">SUM(E11:E21)</f>
        <v>0</v>
      </c>
      <c r="F22" s="14">
        <f t="shared" si="12"/>
        <v>88311908</v>
      </c>
      <c r="G22" s="15">
        <f>SUM(G11:G21)</f>
        <v>14859000</v>
      </c>
      <c r="H22" s="38">
        <f t="shared" si="12"/>
        <v>29718000</v>
      </c>
      <c r="I22" s="39">
        <f t="shared" si="12"/>
        <v>44577000</v>
      </c>
      <c r="J22" s="40">
        <f t="shared" si="12"/>
        <v>0</v>
      </c>
      <c r="K22" s="41">
        <f t="shared" si="12"/>
        <v>39454000</v>
      </c>
      <c r="L22" s="42">
        <f t="shared" si="12"/>
        <v>39454000</v>
      </c>
      <c r="M22" s="39">
        <f t="shared" si="12"/>
        <v>6582000</v>
      </c>
      <c r="N22" s="39">
        <f t="shared" si="12"/>
        <v>51159000</v>
      </c>
      <c r="O22" s="39">
        <f>SUM(O11:O21)</f>
        <v>21441000</v>
      </c>
      <c r="P22" s="53">
        <f>SUM(P11:P21)</f>
        <v>37152908</v>
      </c>
      <c r="Q22" s="53">
        <f>SUM(Q11:Q21)</f>
        <v>0</v>
      </c>
    </row>
    <row r="23" spans="1:17" ht="16.899999999999999" customHeight="1" x14ac:dyDescent="0.7">
      <c r="A23" s="1" t="s">
        <v>28</v>
      </c>
    </row>
  </sheetData>
  <mergeCells count="15">
    <mergeCell ref="B3:D3"/>
    <mergeCell ref="A5:A6"/>
    <mergeCell ref="B5:B6"/>
    <mergeCell ref="C5:C6"/>
    <mergeCell ref="D5:F5"/>
    <mergeCell ref="P5:P6"/>
    <mergeCell ref="Q5:Q6"/>
    <mergeCell ref="A22:B22"/>
    <mergeCell ref="H5:H6"/>
    <mergeCell ref="I5:I6"/>
    <mergeCell ref="J5:L5"/>
    <mergeCell ref="M5:M6"/>
    <mergeCell ref="N5:N6"/>
    <mergeCell ref="O5:O6"/>
    <mergeCell ref="G5:G6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9" scale="51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712A074-4597-4E62-ADCE-80B293C1BBEC}">
          <x14:formula1>
            <xm:f>選択肢!$B$2:$B$3</xm:f>
          </x14:formula1>
          <xm:sqref>C8:C21</xm:sqref>
        </x14:dataValidation>
        <x14:dataValidation type="list" allowBlank="1" showInputMessage="1" showErrorMessage="1" xr:uid="{A84EAF52-CB44-4791-8052-F3A5B95DB841}">
          <x14:formula1>
            <xm:f>選択肢!$A$2:$A$3</xm:f>
          </x14:formula1>
          <xm:sqref>B8:B21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FC9F5-ABD8-486D-8625-D61F8ED69BDE}">
  <dimension ref="A2:B3"/>
  <sheetViews>
    <sheetView workbookViewId="0">
      <selection activeCell="B4" sqref="B4"/>
    </sheetView>
  </sheetViews>
  <sheetFormatPr defaultRowHeight="17.649999999999999" x14ac:dyDescent="0.7"/>
  <sheetData>
    <row r="2" spans="1:2" x14ac:dyDescent="0.7">
      <c r="A2" t="s">
        <v>13</v>
      </c>
      <c r="B2" t="s">
        <v>44</v>
      </c>
    </row>
    <row r="3" spans="1:2" x14ac:dyDescent="0.7">
      <c r="A3" t="s">
        <v>14</v>
      </c>
      <c r="B3" t="s">
        <v>45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別紙様式２</vt:lpstr>
      <vt:lpstr>記載例</vt:lpstr>
      <vt:lpstr>選択肢</vt:lpstr>
      <vt:lpstr>記載例!Print_Area</vt:lpstr>
      <vt:lpstr>別紙様式２!Print_Area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新潟県</dc:creator>
  <cp:lastModifiedBy>新潟県</cp:lastModifiedBy>
  <cp:lastPrinted>2023-03-24T11:54:29Z</cp:lastPrinted>
  <dcterms:created xsi:type="dcterms:W3CDTF">2023-02-16T01:59:00Z</dcterms:created>
  <dcterms:modified xsi:type="dcterms:W3CDTF">2023-03-24T11:57:53Z</dcterms:modified>
</cp:coreProperties>
</file>